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0 сес. вересень 25\ІІ п-з 09.10.25\08.10.2025 сесія №____ – копія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Лист1!$A$1:$P$63</definedName>
  </definedNames>
  <calcPr calcId="152511"/>
</workbook>
</file>

<file path=xl/calcChain.xml><?xml version="1.0" encoding="utf-8"?>
<calcChain xmlns="http://schemas.openxmlformats.org/spreadsheetml/2006/main">
  <c r="F54" i="1" l="1"/>
  <c r="F52" i="1" s="1"/>
  <c r="E54" i="1"/>
  <c r="E52" i="1" s="1"/>
  <c r="P55" i="1"/>
  <c r="P53" i="1"/>
  <c r="G52" i="1"/>
  <c r="H52" i="1"/>
  <c r="I52" i="1"/>
  <c r="J52" i="1"/>
  <c r="K52" i="1"/>
  <c r="L52" i="1"/>
  <c r="M52" i="1"/>
  <c r="N52" i="1"/>
  <c r="O52" i="1"/>
  <c r="O42" i="1"/>
  <c r="K42" i="1"/>
  <c r="J42" i="1"/>
  <c r="P42" i="1" s="1"/>
  <c r="P20" i="1"/>
  <c r="F38" i="1"/>
  <c r="G38" i="1"/>
  <c r="H38" i="1"/>
  <c r="I38" i="1"/>
  <c r="J38" i="1"/>
  <c r="K38" i="1"/>
  <c r="L38" i="1"/>
  <c r="M38" i="1"/>
  <c r="N38" i="1"/>
  <c r="O38" i="1"/>
  <c r="E38" i="1"/>
  <c r="O26" i="1"/>
  <c r="K26" i="1"/>
  <c r="J26" i="1"/>
  <c r="F26" i="1"/>
  <c r="E26" i="1"/>
  <c r="E23" i="1" s="1"/>
  <c r="E44" i="1"/>
  <c r="O48" i="1"/>
  <c r="O44" i="1" s="1"/>
  <c r="K48" i="1"/>
  <c r="J48" i="1"/>
  <c r="J44" i="1" s="1"/>
  <c r="F44" i="1"/>
  <c r="G44" i="1"/>
  <c r="H44" i="1"/>
  <c r="I44" i="1"/>
  <c r="K44" i="1"/>
  <c r="L44" i="1"/>
  <c r="M44" i="1"/>
  <c r="N44" i="1"/>
  <c r="P49" i="1"/>
  <c r="P47" i="1"/>
  <c r="P46" i="1"/>
  <c r="P45" i="1"/>
  <c r="P35" i="1"/>
  <c r="P30" i="1"/>
  <c r="P29" i="1"/>
  <c r="P34" i="1"/>
  <c r="P33" i="1"/>
  <c r="P32" i="1"/>
  <c r="P31" i="1"/>
  <c r="P36" i="1"/>
  <c r="P28" i="1"/>
  <c r="P27" i="1"/>
  <c r="P48" i="1" l="1"/>
  <c r="P41" i="1"/>
  <c r="P39" i="1"/>
  <c r="E15" i="1"/>
  <c r="P18" i="1"/>
  <c r="P19" i="1"/>
  <c r="P21" i="1"/>
  <c r="P17" i="1"/>
  <c r="P57" i="1"/>
  <c r="P54" i="1"/>
  <c r="P56" i="1"/>
  <c r="P52" i="1" l="1"/>
  <c r="E59" i="1"/>
  <c r="P60" i="1"/>
  <c r="F23" i="1"/>
  <c r="G23" i="1"/>
  <c r="H23" i="1"/>
  <c r="I23" i="1"/>
  <c r="J23" i="1"/>
  <c r="K23" i="1"/>
  <c r="L23" i="1"/>
  <c r="M23" i="1"/>
  <c r="N23" i="1"/>
  <c r="O23" i="1"/>
  <c r="P24" i="1"/>
  <c r="P25" i="1"/>
  <c r="P26" i="1"/>
  <c r="F15" i="1" l="1"/>
  <c r="G15" i="1"/>
  <c r="H15" i="1"/>
  <c r="I15" i="1"/>
  <c r="J15" i="1"/>
  <c r="K15" i="1"/>
  <c r="L15" i="1"/>
  <c r="M15" i="1"/>
  <c r="N15" i="1"/>
  <c r="O15" i="1"/>
  <c r="P16" i="1"/>
  <c r="P50" i="1"/>
  <c r="P44" i="1" s="1"/>
  <c r="F37" i="1"/>
  <c r="G37" i="1"/>
  <c r="H37" i="1"/>
  <c r="I37" i="1"/>
  <c r="J37" i="1"/>
  <c r="K37" i="1"/>
  <c r="L37" i="1"/>
  <c r="M37" i="1"/>
  <c r="N37" i="1"/>
  <c r="O37" i="1"/>
  <c r="E37" i="1"/>
  <c r="P40" i="1"/>
  <c r="P38" i="1" s="1"/>
  <c r="P15" i="1" l="1"/>
  <c r="P37" i="1"/>
  <c r="F59" i="1" l="1"/>
  <c r="G59" i="1"/>
  <c r="H59" i="1"/>
  <c r="I59" i="1"/>
  <c r="J59" i="1"/>
  <c r="K59" i="1"/>
  <c r="L59" i="1"/>
  <c r="M59" i="1"/>
  <c r="N59" i="1"/>
  <c r="O59" i="1"/>
  <c r="H43" i="1"/>
  <c r="I43" i="1"/>
  <c r="J43" i="1"/>
  <c r="K43" i="1"/>
  <c r="L43" i="1"/>
  <c r="M43" i="1"/>
  <c r="N43" i="1"/>
  <c r="O43" i="1"/>
  <c r="E43" i="1"/>
  <c r="F43" i="1"/>
  <c r="G43" i="1"/>
  <c r="P23" i="1"/>
  <c r="P43" i="1" l="1"/>
  <c r="I51" i="1" l="1"/>
  <c r="J51" i="1"/>
  <c r="K51" i="1"/>
  <c r="L51" i="1"/>
  <c r="M51" i="1"/>
  <c r="N51" i="1"/>
  <c r="O51" i="1"/>
  <c r="P59" i="1"/>
  <c r="F58" i="1"/>
  <c r="G58" i="1"/>
  <c r="H58" i="1"/>
  <c r="I58" i="1"/>
  <c r="J58" i="1"/>
  <c r="K58" i="1"/>
  <c r="L58" i="1"/>
  <c r="M58" i="1"/>
  <c r="N58" i="1"/>
  <c r="O58" i="1"/>
  <c r="E58" i="1"/>
  <c r="P58" i="1" l="1"/>
  <c r="G14" i="1" l="1"/>
  <c r="E14" i="1"/>
  <c r="F22" i="1"/>
  <c r="G22" i="1"/>
  <c r="H22" i="1"/>
  <c r="I22" i="1"/>
  <c r="K22" i="1"/>
  <c r="L22" i="1"/>
  <c r="M22" i="1"/>
  <c r="N22" i="1"/>
  <c r="O22" i="1"/>
  <c r="E22" i="1"/>
  <c r="F14" i="1"/>
  <c r="H14" i="1"/>
  <c r="I14" i="1"/>
  <c r="I61" i="1" s="1"/>
  <c r="J14" i="1"/>
  <c r="K14" i="1"/>
  <c r="L14" i="1"/>
  <c r="M14" i="1"/>
  <c r="M61" i="1" s="1"/>
  <c r="N14" i="1"/>
  <c r="N61" i="1" s="1"/>
  <c r="O14" i="1"/>
  <c r="O61" i="1" s="1"/>
  <c r="L61" i="1" l="1"/>
  <c r="K61" i="1"/>
  <c r="P14" i="1"/>
  <c r="J22" i="1"/>
  <c r="J61" i="1" s="1"/>
  <c r="P22" i="1" l="1"/>
  <c r="G51" i="1"/>
  <c r="G61" i="1" s="1"/>
  <c r="H51" i="1"/>
  <c r="H61" i="1" s="1"/>
  <c r="F51" i="1" l="1"/>
  <c r="F61" i="1" s="1"/>
  <c r="E51" i="1" l="1"/>
  <c r="E61" i="1" s="1"/>
  <c r="P51" i="1" l="1"/>
  <c r="P61" i="1" s="1"/>
</calcChain>
</file>

<file path=xl/sharedStrings.xml><?xml version="1.0" encoding="utf-8"?>
<sst xmlns="http://schemas.openxmlformats.org/spreadsheetml/2006/main" count="190" uniqueCount="165">
  <si>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</si>
  <si>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</si>
  <si>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</si>
  <si>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</si>
  <si>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</si>
  <si>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</si>
  <si>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</si>
  <si>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</si>
  <si>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</si>
  <si>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</si>
  <si>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</si>
  <si>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</si>
  <si>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</si>
  <si>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</si>
  <si>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</si>
  <si>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</si>
  <si>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</si>
  <si>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</si>
  <si>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</si>
  <si>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</si>
  <si>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</si>
  <si>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</si>
  <si>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</si>
  <si>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Додаток 3</t>
  </si>
  <si>
    <t>0200000</t>
  </si>
  <si>
    <t>Виконавчий комітет Дрогобицької міської ради</t>
  </si>
  <si>
    <t>0210000</t>
  </si>
  <si>
    <t>0180</t>
  </si>
  <si>
    <t>0600000</t>
  </si>
  <si>
    <t>Відділ освіти виконавчих органів Дрогобицької міської ради</t>
  </si>
  <si>
    <t>0610000</t>
  </si>
  <si>
    <t>1355300000</t>
  </si>
  <si>
    <t>0620</t>
  </si>
  <si>
    <t>1216030</t>
  </si>
  <si>
    <t>6030</t>
  </si>
  <si>
    <t>Організація благоустрою населених пунктів</t>
  </si>
  <si>
    <t>3710000</t>
  </si>
  <si>
    <t>3700000</t>
  </si>
  <si>
    <t>Фінансове управління Дрогобицької міської ради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</si>
  <si>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</si>
  <si>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</si>
  <si>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</si>
  <si>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видатків  бюджету Дрогобицької міської територіальної громади на 2025 рік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</si>
  <si>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</si>
  <si>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</si>
  <si>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</si>
  <si>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</si>
  <si>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</si>
  <si>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</si>
  <si>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</si>
  <si>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</si>
  <si>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1217640</t>
  </si>
  <si>
    <t>7640</t>
  </si>
  <si>
    <t>0470</t>
  </si>
  <si>
    <t>Заходи з енергозбереження</t>
  </si>
  <si>
    <t>0810</t>
  </si>
  <si>
    <t>0611010</t>
  </si>
  <si>
    <t>1010</t>
  </si>
  <si>
    <t>0910</t>
  </si>
  <si>
    <t>Надання дошкільної освіти</t>
  </si>
  <si>
    <t>0700000</t>
  </si>
  <si>
    <t>Відділ охорони здоров`я виконавчих органів Дрогобицької міської ради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</si>
  <si>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</si>
  <si>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</si>
  <si>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</si>
  <si>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</si>
  <si>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</si>
  <si>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1070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</si>
  <si>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</si>
  <si>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</si>
  <si>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</si>
  <si>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</si>
  <si>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</si>
  <si>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</si>
  <si>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</si>
  <si>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</si>
  <si>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0611141</t>
  </si>
  <si>
    <t>1141</t>
  </si>
  <si>
    <t>Забезпечення діяльності інших закладів у сфері освіти</t>
  </si>
  <si>
    <t>0610</t>
  </si>
  <si>
    <t>1218340</t>
  </si>
  <si>
    <t>8340</t>
  </si>
  <si>
    <t>0540</t>
  </si>
  <si>
    <t>Природоохоронні заходи за рахунок цільових фондів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</si>
  <si>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</si>
  <si>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1030</t>
  </si>
  <si>
    <t>0210180</t>
  </si>
  <si>
    <t>0133</t>
  </si>
  <si>
    <t>Інша діяльність у сфері державного управління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</si>
  <si>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</si>
  <si>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</si>
  <si>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</si>
  <si>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</si>
  <si>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0216083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</si>
  <si>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</si>
  <si>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</si>
  <si>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0215011</t>
  </si>
  <si>
    <t>5011</t>
  </si>
  <si>
    <t>Проведення навчально-тренувальних зборів і змагань з олімпійських видів спорту</t>
  </si>
  <si>
    <t>0710160</t>
  </si>
  <si>
    <t>0712151</t>
  </si>
  <si>
    <t>2151</t>
  </si>
  <si>
    <t>0763</t>
  </si>
  <si>
    <t>Забезпечення діяльності інших закладів у сфері охорони здоров`я</t>
  </si>
  <si>
    <t>0610160</t>
  </si>
  <si>
    <t>0611023</t>
  </si>
  <si>
    <t>1023</t>
  </si>
  <si>
    <t>0922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</si>
  <si>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</si>
  <si>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</si>
  <si>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</si>
  <si>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</si>
  <si>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</si>
  <si>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</si>
  <si>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</si>
  <si>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</si>
  <si>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</si>
  <si>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</si>
  <si>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</si>
  <si>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</si>
  <si>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</si>
  <si>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0611231</t>
  </si>
  <si>
    <t>1231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</si>
  <si>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</si>
  <si>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0611232</t>
  </si>
  <si>
    <t>1232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</si>
  <si>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</si>
  <si>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</si>
  <si>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</si>
  <si>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</si>
  <si>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</si>
  <si>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</si>
  <si>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</si>
  <si>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1011080</t>
  </si>
  <si>
    <t>1080</t>
  </si>
  <si>
    <t>Надання спеціалізованої освіти мистецькими школами</t>
  </si>
  <si>
    <t>1013193</t>
  </si>
  <si>
    <t>3193</t>
  </si>
  <si>
    <t>1014020</t>
  </si>
  <si>
    <t>4020</t>
  </si>
  <si>
    <t>0822</t>
  </si>
  <si>
    <t>Фінансова підтримка фiлармонiй, художніх і музичних колективів, ансамблів, концертних та циркових організацій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</si>
  <si>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</si>
  <si>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</si>
  <si>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</si>
  <si>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</si>
  <si>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</si>
  <si>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</si>
  <si>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</si>
  <si>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0712161</t>
  </si>
  <si>
    <t>2161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</si>
  <si>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охорони здоров`я</t>
  </si>
  <si>
    <t>0217350</t>
  </si>
  <si>
    <t>7350</t>
  </si>
  <si>
    <t>0443</t>
  </si>
  <si>
    <t>Розроблення схем планування та забудови територій (містобудівної документації)</t>
  </si>
  <si>
    <t>до рішення сесії</t>
  </si>
  <si>
    <t>Заступник начальника - начальник 
бюджетного відділу фінансового управління                                                                               Тетяна ДУДИЧ</t>
  </si>
  <si>
    <t>1216013</t>
  </si>
  <si>
    <t>Забезпечення діяльності водопровідно-каналізаційного господарства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</si>
  <si>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</si>
  <si>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</si>
  <si>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</si>
  <si>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</si>
  <si>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від 08.10.2025 №3498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</si>
</sst>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0" fontId="7" fillId="2" borderId="0" xfId="0" applyFont="1" applyFill="1"/>
    <xf numFmtId="0" fontId="3" fillId="0" borderId="0" xfId="0" applyFont="1"/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4" fontId="0" fillId="0" borderId="0" xfId="0" applyNumberFormat="1"/>
    <xf numFmtId="4" fontId="8" fillId="2" borderId="2" xfId="0" quotePrefix="1" applyNumberFormat="1" applyFon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0" fillId="2" borderId="2" xfId="0" quotePrefix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vertical="center" wrapText="1"/>
    </xf>
    <xf numFmtId="0" fontId="4" fillId="0" borderId="0" xfId="0" applyFont="1" applyAlignment="1">
      <alignment horizontal="left" wrapText="1"/>
    </xf>
    <xf numFmtId="0" fontId="0" fillId="2" borderId="2" xfId="0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tabSelected="1" view="pageBreakPreview" zoomScale="89" zoomScaleSheetLayoutView="89" workbookViewId="0">
      <pane xSplit="7" ySplit="13" topLeftCell="I32" activePane="bottomRight" state="frozen"/>
      <selection pane="topRight" activeCell="H1" sqref="H1"/>
      <selection pane="bottomLeft" activeCell="A16" sqref="A16"/>
      <selection pane="bottomRight" activeCell="N3" sqref="N3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6" t="s">
        <v>23</v>
      </c>
    </row>
    <row r="2" spans="1:16" ht="15.75" x14ac:dyDescent="0.25">
      <c r="N2" s="16" t="s">
        <v>156</v>
      </c>
    </row>
    <row r="3" spans="1:16" ht="15.75" x14ac:dyDescent="0.25">
      <c r="N3" s="16" t="s">
        <v>164</v>
      </c>
    </row>
    <row r="5" spans="1:16" ht="21" x14ac:dyDescent="0.35">
      <c r="A5" s="42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1:16" ht="21" x14ac:dyDescent="0.35">
      <c r="A6" s="42" t="s">
        <v>42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1:16" x14ac:dyDescent="0.2">
      <c r="A7" s="23" t="s">
        <v>31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44" t="s">
        <v>2</v>
      </c>
      <c r="B9" s="44" t="s">
        <v>3</v>
      </c>
      <c r="C9" s="44" t="s">
        <v>4</v>
      </c>
      <c r="D9" s="40" t="s">
        <v>5</v>
      </c>
      <c r="E9" s="40" t="s">
        <v>6</v>
      </c>
      <c r="F9" s="40"/>
      <c r="G9" s="40"/>
      <c r="H9" s="40"/>
      <c r="I9" s="40"/>
      <c r="J9" s="40" t="s">
        <v>11</v>
      </c>
      <c r="K9" s="40"/>
      <c r="L9" s="40"/>
      <c r="M9" s="40"/>
      <c r="N9" s="40"/>
      <c r="O9" s="40"/>
      <c r="P9" s="40" t="s">
        <v>13</v>
      </c>
    </row>
    <row r="10" spans="1:16" x14ac:dyDescent="0.2">
      <c r="A10" s="40"/>
      <c r="B10" s="40"/>
      <c r="C10" s="40"/>
      <c r="D10" s="40"/>
      <c r="E10" s="40" t="s">
        <v>7</v>
      </c>
      <c r="F10" s="40" t="s">
        <v>17</v>
      </c>
      <c r="G10" s="40" t="s">
        <v>8</v>
      </c>
      <c r="H10" s="40"/>
      <c r="I10" s="40" t="s">
        <v>10</v>
      </c>
      <c r="J10" s="40" t="s">
        <v>7</v>
      </c>
      <c r="K10" s="40" t="s">
        <v>12</v>
      </c>
      <c r="L10" s="40" t="s">
        <v>17</v>
      </c>
      <c r="M10" s="40" t="s">
        <v>8</v>
      </c>
      <c r="N10" s="40"/>
      <c r="O10" s="40" t="s">
        <v>10</v>
      </c>
      <c r="P10" s="40"/>
    </row>
    <row r="11" spans="1:16" x14ac:dyDescent="0.2">
      <c r="A11" s="40"/>
      <c r="B11" s="40"/>
      <c r="C11" s="40"/>
      <c r="D11" s="40"/>
      <c r="E11" s="40"/>
      <c r="F11" s="40"/>
      <c r="G11" s="40" t="s">
        <v>18</v>
      </c>
      <c r="H11" s="40" t="s">
        <v>9</v>
      </c>
      <c r="I11" s="40"/>
      <c r="J11" s="40"/>
      <c r="K11" s="40"/>
      <c r="L11" s="40"/>
      <c r="M11" s="40" t="s">
        <v>19</v>
      </c>
      <c r="N11" s="40" t="s">
        <v>9</v>
      </c>
      <c r="O11" s="40"/>
      <c r="P11" s="40"/>
    </row>
    <row r="12" spans="1:16" ht="44.25" customHeigh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7" customFormat="1" x14ac:dyDescent="0.2">
      <c r="A14" s="18" t="s">
        <v>24</v>
      </c>
      <c r="B14" s="19"/>
      <c r="C14" s="20"/>
      <c r="D14" s="21" t="s">
        <v>25</v>
      </c>
      <c r="E14" s="22">
        <f>E15</f>
        <v>51000</v>
      </c>
      <c r="F14" s="22">
        <f t="shared" ref="F14:O14" si="0">F15</f>
        <v>51000</v>
      </c>
      <c r="G14" s="22">
        <f t="shared" si="0"/>
        <v>0</v>
      </c>
      <c r="H14" s="22">
        <f t="shared" si="0"/>
        <v>40252</v>
      </c>
      <c r="I14" s="22">
        <f t="shared" si="0"/>
        <v>0</v>
      </c>
      <c r="J14" s="22">
        <f t="shared" si="0"/>
        <v>3421000</v>
      </c>
      <c r="K14" s="22">
        <f t="shared" si="0"/>
        <v>3421000</v>
      </c>
      <c r="L14" s="22">
        <f t="shared" si="0"/>
        <v>0</v>
      </c>
      <c r="M14" s="22">
        <f t="shared" si="0"/>
        <v>0</v>
      </c>
      <c r="N14" s="22">
        <f t="shared" si="0"/>
        <v>0</v>
      </c>
      <c r="O14" s="22">
        <f t="shared" si="0"/>
        <v>3421000</v>
      </c>
      <c r="P14" s="22">
        <f t="shared" ref="P14:P42" si="1">E14+J14</f>
        <v>3472000</v>
      </c>
    </row>
    <row r="15" spans="1:16" s="17" customFormat="1" x14ac:dyDescent="0.2">
      <c r="A15" s="18" t="s">
        <v>26</v>
      </c>
      <c r="B15" s="19"/>
      <c r="C15" s="20"/>
      <c r="D15" s="22"/>
      <c r="E15" s="22">
        <f t="shared" ref="E15:P15" si="2">SUM(E16:E21)</f>
        <v>51000</v>
      </c>
      <c r="F15" s="22">
        <f t="shared" si="2"/>
        <v>51000</v>
      </c>
      <c r="G15" s="22">
        <f t="shared" si="2"/>
        <v>0</v>
      </c>
      <c r="H15" s="22">
        <f t="shared" si="2"/>
        <v>40252</v>
      </c>
      <c r="I15" s="22">
        <f t="shared" si="2"/>
        <v>0</v>
      </c>
      <c r="J15" s="22">
        <f t="shared" si="2"/>
        <v>3421000</v>
      </c>
      <c r="K15" s="22">
        <f t="shared" si="2"/>
        <v>3421000</v>
      </c>
      <c r="L15" s="22">
        <f t="shared" si="2"/>
        <v>0</v>
      </c>
      <c r="M15" s="22">
        <f t="shared" si="2"/>
        <v>0</v>
      </c>
      <c r="N15" s="22">
        <f t="shared" si="2"/>
        <v>0</v>
      </c>
      <c r="O15" s="22">
        <f t="shared" si="2"/>
        <v>3421000</v>
      </c>
      <c r="P15" s="22">
        <f t="shared" si="2"/>
        <v>3472000</v>
      </c>
    </row>
    <row r="16" spans="1:16" ht="25.5" x14ac:dyDescent="0.2">
      <c r="A16" s="9" t="s">
        <v>72</v>
      </c>
      <c r="B16" s="9" t="s">
        <v>73</v>
      </c>
      <c r="C16" s="10" t="s">
        <v>74</v>
      </c>
      <c r="D16" s="11" t="s">
        <v>75</v>
      </c>
      <c r="E16" s="26">
        <v>131108</v>
      </c>
      <c r="F16" s="26">
        <v>131108</v>
      </c>
      <c r="G16" s="26"/>
      <c r="H16" s="26">
        <v>40252</v>
      </c>
      <c r="I16" s="26"/>
      <c r="J16" s="26">
        <v>77000</v>
      </c>
      <c r="K16" s="26">
        <v>77000</v>
      </c>
      <c r="L16" s="26">
        <v>0</v>
      </c>
      <c r="M16" s="26">
        <v>0</v>
      </c>
      <c r="N16" s="26">
        <v>0</v>
      </c>
      <c r="O16" s="26">
        <v>77000</v>
      </c>
      <c r="P16" s="26">
        <f t="shared" ref="P16:P21" si="3">E16+J16</f>
        <v>208108</v>
      </c>
    </row>
    <row r="17" spans="1:16" x14ac:dyDescent="0.2">
      <c r="A17" s="9" t="s">
        <v>86</v>
      </c>
      <c r="B17" s="9" t="s">
        <v>27</v>
      </c>
      <c r="C17" s="10" t="s">
        <v>87</v>
      </c>
      <c r="D17" s="11" t="s">
        <v>88</v>
      </c>
      <c r="E17" s="26">
        <v>-17908</v>
      </c>
      <c r="F17" s="26">
        <v>-17908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f t="shared" si="3"/>
        <v>-17908</v>
      </c>
    </row>
    <row r="18" spans="1:16" x14ac:dyDescent="0.2">
      <c r="A18" s="9" t="s">
        <v>96</v>
      </c>
      <c r="B18" s="9" t="s">
        <v>97</v>
      </c>
      <c r="C18" s="10" t="s">
        <v>55</v>
      </c>
      <c r="D18" s="11" t="s">
        <v>98</v>
      </c>
      <c r="E18" s="26">
        <v>-11000</v>
      </c>
      <c r="F18" s="26">
        <v>-11000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f t="shared" si="3"/>
        <v>-11000</v>
      </c>
    </row>
    <row r="19" spans="1:16" ht="38.25" x14ac:dyDescent="0.2">
      <c r="A19" s="9" t="s">
        <v>93</v>
      </c>
      <c r="B19" s="9" t="s">
        <v>94</v>
      </c>
      <c r="C19" s="10" t="s">
        <v>79</v>
      </c>
      <c r="D19" s="11" t="s">
        <v>95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-456000</v>
      </c>
      <c r="K19" s="26">
        <v>-456000</v>
      </c>
      <c r="L19" s="26">
        <v>0</v>
      </c>
      <c r="M19" s="26">
        <v>0</v>
      </c>
      <c r="N19" s="26">
        <v>0</v>
      </c>
      <c r="O19" s="26">
        <v>-456000</v>
      </c>
      <c r="P19" s="26">
        <f t="shared" si="3"/>
        <v>-456000</v>
      </c>
    </row>
    <row r="20" spans="1:16" s="1" customFormat="1" x14ac:dyDescent="0.2">
      <c r="A20" s="9" t="s">
        <v>152</v>
      </c>
      <c r="B20" s="9" t="s">
        <v>153</v>
      </c>
      <c r="C20" s="10" t="s">
        <v>154</v>
      </c>
      <c r="D20" s="26" t="s">
        <v>155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3800000</v>
      </c>
      <c r="K20" s="26">
        <v>3800000</v>
      </c>
      <c r="L20" s="26">
        <v>0</v>
      </c>
      <c r="M20" s="26">
        <v>0</v>
      </c>
      <c r="N20" s="26">
        <v>0</v>
      </c>
      <c r="O20" s="26">
        <v>3800000</v>
      </c>
      <c r="P20" s="26">
        <f t="shared" si="3"/>
        <v>3800000</v>
      </c>
    </row>
    <row r="21" spans="1:16" ht="25.5" x14ac:dyDescent="0.2">
      <c r="A21" s="9" t="s">
        <v>89</v>
      </c>
      <c r="B21" s="9" t="s">
        <v>90</v>
      </c>
      <c r="C21" s="10" t="s">
        <v>91</v>
      </c>
      <c r="D21" s="11" t="s">
        <v>92</v>
      </c>
      <c r="E21" s="26">
        <v>-51200</v>
      </c>
      <c r="F21" s="26">
        <v>-51200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f t="shared" si="3"/>
        <v>-51200</v>
      </c>
    </row>
    <row r="22" spans="1:16" s="17" customFormat="1" x14ac:dyDescent="0.2">
      <c r="A22" s="18" t="s">
        <v>28</v>
      </c>
      <c r="B22" s="19"/>
      <c r="C22" s="20"/>
      <c r="D22" s="21" t="s">
        <v>29</v>
      </c>
      <c r="E22" s="22">
        <f>E23</f>
        <v>26447748.18</v>
      </c>
      <c r="F22" s="22">
        <f t="shared" ref="F22:O22" si="4">F23</f>
        <v>26447748.18</v>
      </c>
      <c r="G22" s="22">
        <f t="shared" si="4"/>
        <v>14938800</v>
      </c>
      <c r="H22" s="22">
        <f t="shared" si="4"/>
        <v>0</v>
      </c>
      <c r="I22" s="22">
        <f t="shared" si="4"/>
        <v>0</v>
      </c>
      <c r="J22" s="22">
        <f t="shared" si="4"/>
        <v>1757051.82</v>
      </c>
      <c r="K22" s="22">
        <f t="shared" si="4"/>
        <v>1757051.82</v>
      </c>
      <c r="L22" s="22">
        <f t="shared" si="4"/>
        <v>0</v>
      </c>
      <c r="M22" s="22">
        <f t="shared" si="4"/>
        <v>0</v>
      </c>
      <c r="N22" s="22">
        <f t="shared" si="4"/>
        <v>0</v>
      </c>
      <c r="O22" s="22">
        <f t="shared" si="4"/>
        <v>1757051.82</v>
      </c>
      <c r="P22" s="22">
        <f t="shared" si="1"/>
        <v>28204800</v>
      </c>
    </row>
    <row r="23" spans="1:16" s="17" customFormat="1" x14ac:dyDescent="0.2">
      <c r="A23" s="18" t="s">
        <v>30</v>
      </c>
      <c r="B23" s="19"/>
      <c r="C23" s="20"/>
      <c r="D23" s="22"/>
      <c r="E23" s="22">
        <f t="shared" ref="E23:P23" si="5">SUM(E24:E36)</f>
        <v>26447748.18</v>
      </c>
      <c r="F23" s="22">
        <f t="shared" si="5"/>
        <v>26447748.18</v>
      </c>
      <c r="G23" s="22">
        <f t="shared" si="5"/>
        <v>14938800</v>
      </c>
      <c r="H23" s="22">
        <f t="shared" si="5"/>
        <v>0</v>
      </c>
      <c r="I23" s="22">
        <f t="shared" si="5"/>
        <v>0</v>
      </c>
      <c r="J23" s="22">
        <f t="shared" si="5"/>
        <v>1757051.82</v>
      </c>
      <c r="K23" s="22">
        <f t="shared" si="5"/>
        <v>1757051.82</v>
      </c>
      <c r="L23" s="22">
        <f t="shared" si="5"/>
        <v>0</v>
      </c>
      <c r="M23" s="22">
        <f t="shared" si="5"/>
        <v>0</v>
      </c>
      <c r="N23" s="22">
        <f t="shared" si="5"/>
        <v>0</v>
      </c>
      <c r="O23" s="22">
        <f t="shared" si="5"/>
        <v>1757051.82</v>
      </c>
      <c r="P23" s="22">
        <f t="shared" si="5"/>
        <v>28204800</v>
      </c>
    </row>
    <row r="24" spans="1:16" s="17" customFormat="1" ht="25.5" x14ac:dyDescent="0.2">
      <c r="A24" s="9" t="s">
        <v>104</v>
      </c>
      <c r="B24" s="29" t="s">
        <v>73</v>
      </c>
      <c r="C24" s="30" t="s">
        <v>74</v>
      </c>
      <c r="D24" s="31" t="s">
        <v>75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>
        <f t="shared" si="1"/>
        <v>0</v>
      </c>
    </row>
    <row r="25" spans="1:16" x14ac:dyDescent="0.2">
      <c r="A25" s="9" t="s">
        <v>56</v>
      </c>
      <c r="B25" s="9" t="s">
        <v>57</v>
      </c>
      <c r="C25" s="10" t="s">
        <v>58</v>
      </c>
      <c r="D25" s="11" t="s">
        <v>59</v>
      </c>
      <c r="E25" s="26">
        <v>269000</v>
      </c>
      <c r="F25" s="26">
        <v>269000</v>
      </c>
      <c r="G25" s="26">
        <v>172400</v>
      </c>
      <c r="H25" s="26"/>
      <c r="I25" s="26"/>
      <c r="J25" s="26">
        <v>101000</v>
      </c>
      <c r="K25" s="26">
        <v>101000</v>
      </c>
      <c r="L25" s="26"/>
      <c r="M25" s="26"/>
      <c r="N25" s="26"/>
      <c r="O25" s="26">
        <v>101000</v>
      </c>
      <c r="P25" s="12">
        <f t="shared" si="1"/>
        <v>370000</v>
      </c>
    </row>
    <row r="26" spans="1:16" s="17" customFormat="1" ht="25.5" x14ac:dyDescent="0.2">
      <c r="A26" s="13" t="s">
        <v>43</v>
      </c>
      <c r="B26" s="13" t="s">
        <v>44</v>
      </c>
      <c r="C26" s="14" t="s">
        <v>45</v>
      </c>
      <c r="D26" s="15" t="s">
        <v>46</v>
      </c>
      <c r="E26" s="12">
        <f>-1640370.29-75000</f>
        <v>-1715370.29</v>
      </c>
      <c r="F26" s="12">
        <f>-1640370.29-75000</f>
        <v>-1715370.29</v>
      </c>
      <c r="G26" s="12"/>
      <c r="H26" s="12"/>
      <c r="I26" s="12"/>
      <c r="J26" s="12">
        <f>1484902.29+75000</f>
        <v>1559902.29</v>
      </c>
      <c r="K26" s="12">
        <f>1484902.29+75000</f>
        <v>1559902.29</v>
      </c>
      <c r="L26" s="12"/>
      <c r="M26" s="12"/>
      <c r="N26" s="12"/>
      <c r="O26" s="12">
        <f>1484902.29+75000</f>
        <v>1559902.29</v>
      </c>
      <c r="P26" s="12">
        <f t="shared" si="1"/>
        <v>-155468</v>
      </c>
    </row>
    <row r="27" spans="1:16" ht="25.5" x14ac:dyDescent="0.2">
      <c r="A27" s="9" t="s">
        <v>105</v>
      </c>
      <c r="B27" s="9" t="s">
        <v>106</v>
      </c>
      <c r="C27" s="10" t="s">
        <v>107</v>
      </c>
      <c r="D27" s="11" t="s">
        <v>108</v>
      </c>
      <c r="E27" s="26">
        <v>40000</v>
      </c>
      <c r="F27" s="26">
        <v>40000</v>
      </c>
      <c r="G27" s="26">
        <v>132600</v>
      </c>
      <c r="H27" s="26"/>
      <c r="I27" s="26"/>
      <c r="J27" s="26">
        <v>115468</v>
      </c>
      <c r="K27" s="26">
        <v>115468</v>
      </c>
      <c r="L27" s="26"/>
      <c r="M27" s="26"/>
      <c r="N27" s="26"/>
      <c r="O27" s="26">
        <v>115468</v>
      </c>
      <c r="P27" s="26">
        <f t="shared" si="1"/>
        <v>155468</v>
      </c>
    </row>
    <row r="28" spans="1:16" ht="38.25" x14ac:dyDescent="0.2">
      <c r="A28" s="9" t="s">
        <v>109</v>
      </c>
      <c r="B28" s="9" t="s">
        <v>110</v>
      </c>
      <c r="C28" s="10" t="s">
        <v>58</v>
      </c>
      <c r="D28" s="11" t="s">
        <v>111</v>
      </c>
      <c r="E28" s="26">
        <v>0</v>
      </c>
      <c r="F28" s="26">
        <v>0</v>
      </c>
      <c r="G28" s="26">
        <v>30700</v>
      </c>
      <c r="H28" s="26"/>
      <c r="I28" s="26"/>
      <c r="J28" s="26"/>
      <c r="K28" s="26"/>
      <c r="L28" s="26"/>
      <c r="M28" s="26"/>
      <c r="N28" s="26"/>
      <c r="O28" s="26"/>
      <c r="P28" s="26">
        <f t="shared" si="1"/>
        <v>0</v>
      </c>
    </row>
    <row r="29" spans="1:16" ht="25.5" x14ac:dyDescent="0.2">
      <c r="A29" s="36" t="s">
        <v>127</v>
      </c>
      <c r="B29" s="36" t="s">
        <v>67</v>
      </c>
      <c r="C29" s="37" t="s">
        <v>128</v>
      </c>
      <c r="D29" s="38" t="s">
        <v>129</v>
      </c>
      <c r="E29" s="26">
        <v>-150000</v>
      </c>
      <c r="F29" s="26">
        <v>-150000</v>
      </c>
      <c r="G29" s="26"/>
      <c r="H29" s="26"/>
      <c r="I29" s="26"/>
      <c r="J29" s="26"/>
      <c r="K29" s="26"/>
      <c r="L29" s="26"/>
      <c r="M29" s="26"/>
      <c r="N29" s="26"/>
      <c r="O29" s="26"/>
      <c r="P29" s="26">
        <f t="shared" si="1"/>
        <v>-150000</v>
      </c>
    </row>
    <row r="30" spans="1:16" x14ac:dyDescent="0.2">
      <c r="A30" s="9" t="s">
        <v>76</v>
      </c>
      <c r="B30" s="9" t="s">
        <v>77</v>
      </c>
      <c r="C30" s="10" t="s">
        <v>47</v>
      </c>
      <c r="D30" s="11" t="s">
        <v>78</v>
      </c>
      <c r="E30" s="26">
        <v>-220000</v>
      </c>
      <c r="F30" s="26">
        <v>-220000</v>
      </c>
      <c r="G30" s="26"/>
      <c r="H30" s="26"/>
      <c r="I30" s="26"/>
      <c r="J30" s="26"/>
      <c r="K30" s="26"/>
      <c r="L30" s="26"/>
      <c r="M30" s="26"/>
      <c r="N30" s="26"/>
      <c r="O30" s="26"/>
      <c r="P30" s="12">
        <f t="shared" ref="P30" si="6">E30+J30</f>
        <v>-220000</v>
      </c>
    </row>
    <row r="31" spans="1:16" ht="51" x14ac:dyDescent="0.2">
      <c r="A31" s="36" t="s">
        <v>115</v>
      </c>
      <c r="B31" s="36" t="s">
        <v>116</v>
      </c>
      <c r="C31" s="37" t="s">
        <v>47</v>
      </c>
      <c r="D31" s="38" t="s">
        <v>117</v>
      </c>
      <c r="E31" s="26">
        <v>370</v>
      </c>
      <c r="F31" s="26">
        <v>370</v>
      </c>
      <c r="G31" s="26"/>
      <c r="H31" s="26"/>
      <c r="I31" s="26"/>
      <c r="J31" s="26">
        <v>-370</v>
      </c>
      <c r="K31" s="26">
        <v>-370</v>
      </c>
      <c r="L31" s="26"/>
      <c r="M31" s="26"/>
      <c r="N31" s="26"/>
      <c r="O31" s="26">
        <v>-370</v>
      </c>
      <c r="P31" s="26">
        <f t="shared" si="1"/>
        <v>0</v>
      </c>
    </row>
    <row r="32" spans="1:16" ht="38.25" x14ac:dyDescent="0.2">
      <c r="A32" s="36" t="s">
        <v>118</v>
      </c>
      <c r="B32" s="36" t="s">
        <v>119</v>
      </c>
      <c r="C32" s="37" t="s">
        <v>47</v>
      </c>
      <c r="D32" s="38" t="s">
        <v>120</v>
      </c>
      <c r="E32" s="26">
        <v>3300</v>
      </c>
      <c r="F32" s="26">
        <v>3300</v>
      </c>
      <c r="G32" s="26"/>
      <c r="H32" s="26"/>
      <c r="I32" s="26"/>
      <c r="J32" s="26">
        <v>-3300</v>
      </c>
      <c r="K32" s="26">
        <v>-3300</v>
      </c>
      <c r="L32" s="26"/>
      <c r="M32" s="26"/>
      <c r="N32" s="26"/>
      <c r="O32" s="26">
        <v>-3300</v>
      </c>
      <c r="P32" s="26">
        <f t="shared" si="1"/>
        <v>0</v>
      </c>
    </row>
    <row r="33" spans="1:16" ht="63.75" x14ac:dyDescent="0.2">
      <c r="A33" s="36" t="s">
        <v>121</v>
      </c>
      <c r="B33" s="36" t="s">
        <v>122</v>
      </c>
      <c r="C33" s="37" t="s">
        <v>47</v>
      </c>
      <c r="D33" s="38" t="s">
        <v>123</v>
      </c>
      <c r="E33" s="26">
        <v>7824.23</v>
      </c>
      <c r="F33" s="26">
        <v>7824.23</v>
      </c>
      <c r="G33" s="26"/>
      <c r="H33" s="26"/>
      <c r="I33" s="26"/>
      <c r="J33" s="26">
        <v>-7824.23</v>
      </c>
      <c r="K33" s="26">
        <v>-7824.23</v>
      </c>
      <c r="L33" s="26"/>
      <c r="M33" s="26"/>
      <c r="N33" s="26"/>
      <c r="O33" s="26">
        <v>-7824.23</v>
      </c>
      <c r="P33" s="26">
        <f t="shared" si="1"/>
        <v>0</v>
      </c>
    </row>
    <row r="34" spans="1:16" ht="63.75" x14ac:dyDescent="0.2">
      <c r="A34" s="36" t="s">
        <v>124</v>
      </c>
      <c r="B34" s="36" t="s">
        <v>125</v>
      </c>
      <c r="C34" s="37" t="s">
        <v>47</v>
      </c>
      <c r="D34" s="38" t="s">
        <v>126</v>
      </c>
      <c r="E34" s="26">
        <v>7824.24</v>
      </c>
      <c r="F34" s="26">
        <v>7824.24</v>
      </c>
      <c r="G34" s="26"/>
      <c r="H34" s="26"/>
      <c r="I34" s="26"/>
      <c r="J34" s="26">
        <v>-7824.24</v>
      </c>
      <c r="K34" s="26">
        <v>-7824.24</v>
      </c>
      <c r="L34" s="26"/>
      <c r="M34" s="26"/>
      <c r="N34" s="26"/>
      <c r="O34" s="26">
        <v>-7824.24</v>
      </c>
      <c r="P34" s="26">
        <f t="shared" si="1"/>
        <v>0</v>
      </c>
    </row>
    <row r="35" spans="1:16" ht="25.5" x14ac:dyDescent="0.2">
      <c r="A35" s="36" t="s">
        <v>130</v>
      </c>
      <c r="B35" s="36" t="s">
        <v>131</v>
      </c>
      <c r="C35" s="37" t="s">
        <v>47</v>
      </c>
      <c r="D35" s="38" t="s">
        <v>132</v>
      </c>
      <c r="E35" s="26">
        <v>17688300</v>
      </c>
      <c r="F35" s="26">
        <v>17688300</v>
      </c>
      <c r="G35" s="26">
        <v>14603100</v>
      </c>
      <c r="H35" s="26"/>
      <c r="I35" s="26"/>
      <c r="J35" s="26"/>
      <c r="K35" s="26"/>
      <c r="L35" s="26"/>
      <c r="M35" s="26"/>
      <c r="N35" s="26"/>
      <c r="O35" s="26"/>
      <c r="P35" s="26">
        <f t="shared" si="1"/>
        <v>17688300</v>
      </c>
    </row>
    <row r="36" spans="1:16" ht="25.5" x14ac:dyDescent="0.2">
      <c r="A36" s="9" t="s">
        <v>112</v>
      </c>
      <c r="B36" s="9" t="s">
        <v>113</v>
      </c>
      <c r="C36" s="10" t="s">
        <v>47</v>
      </c>
      <c r="D36" s="26" t="s">
        <v>114</v>
      </c>
      <c r="E36" s="26">
        <v>10516500</v>
      </c>
      <c r="F36" s="26">
        <v>10516500</v>
      </c>
      <c r="G36" s="26"/>
      <c r="H36" s="26"/>
      <c r="I36" s="26"/>
      <c r="J36" s="26"/>
      <c r="K36" s="26"/>
      <c r="L36" s="26"/>
      <c r="M36" s="26"/>
      <c r="N36" s="26"/>
      <c r="O36" s="26"/>
      <c r="P36" s="26">
        <f t="shared" si="1"/>
        <v>10516500</v>
      </c>
    </row>
    <row r="37" spans="1:16" x14ac:dyDescent="0.2">
      <c r="A37" s="27" t="s">
        <v>60</v>
      </c>
      <c r="B37" s="6"/>
      <c r="C37" s="7"/>
      <c r="D37" s="28" t="s">
        <v>61</v>
      </c>
      <c r="E37" s="8">
        <f>E38</f>
        <v>0</v>
      </c>
      <c r="F37" s="8">
        <f t="shared" ref="F37:P37" si="7">F38</f>
        <v>0</v>
      </c>
      <c r="G37" s="8">
        <f t="shared" si="7"/>
        <v>135400</v>
      </c>
      <c r="H37" s="8">
        <f t="shared" si="7"/>
        <v>0</v>
      </c>
      <c r="I37" s="8">
        <f t="shared" si="7"/>
        <v>0</v>
      </c>
      <c r="J37" s="8">
        <f t="shared" si="7"/>
        <v>-8000000</v>
      </c>
      <c r="K37" s="8">
        <f t="shared" si="7"/>
        <v>-8000000</v>
      </c>
      <c r="L37" s="8">
        <f t="shared" si="7"/>
        <v>0</v>
      </c>
      <c r="M37" s="8">
        <f t="shared" si="7"/>
        <v>0</v>
      </c>
      <c r="N37" s="8">
        <f t="shared" si="7"/>
        <v>0</v>
      </c>
      <c r="O37" s="8">
        <f t="shared" si="7"/>
        <v>-8000000</v>
      </c>
      <c r="P37" s="8">
        <f t="shared" si="7"/>
        <v>-8000000</v>
      </c>
    </row>
    <row r="38" spans="1:16" x14ac:dyDescent="0.2">
      <c r="A38" s="27" t="s">
        <v>62</v>
      </c>
      <c r="B38" s="6"/>
      <c r="C38" s="7"/>
      <c r="D38" s="8"/>
      <c r="E38" s="8">
        <f>SUM(E39:E42)</f>
        <v>0</v>
      </c>
      <c r="F38" s="8">
        <f t="shared" ref="F38:P38" si="8">SUM(F39:F42)</f>
        <v>0</v>
      </c>
      <c r="G38" s="8">
        <f t="shared" si="8"/>
        <v>135400</v>
      </c>
      <c r="H38" s="8">
        <f t="shared" si="8"/>
        <v>0</v>
      </c>
      <c r="I38" s="8">
        <f t="shared" si="8"/>
        <v>0</v>
      </c>
      <c r="J38" s="8">
        <f t="shared" si="8"/>
        <v>-8000000</v>
      </c>
      <c r="K38" s="8">
        <f t="shared" si="8"/>
        <v>-8000000</v>
      </c>
      <c r="L38" s="8">
        <f t="shared" si="8"/>
        <v>0</v>
      </c>
      <c r="M38" s="8">
        <f t="shared" si="8"/>
        <v>0</v>
      </c>
      <c r="N38" s="8">
        <f t="shared" si="8"/>
        <v>0</v>
      </c>
      <c r="O38" s="8">
        <f t="shared" si="8"/>
        <v>-8000000</v>
      </c>
      <c r="P38" s="8">
        <f t="shared" si="8"/>
        <v>-8000000</v>
      </c>
    </row>
    <row r="39" spans="1:16" s="17" customFormat="1" ht="25.5" x14ac:dyDescent="0.2">
      <c r="A39" s="9" t="s">
        <v>99</v>
      </c>
      <c r="B39" s="29" t="s">
        <v>73</v>
      </c>
      <c r="C39" s="30" t="s">
        <v>74</v>
      </c>
      <c r="D39" s="31" t="s">
        <v>75</v>
      </c>
      <c r="E39" s="12">
        <v>165000</v>
      </c>
      <c r="F39" s="12">
        <v>165000</v>
      </c>
      <c r="G39" s="12">
        <v>135400</v>
      </c>
      <c r="H39" s="12"/>
      <c r="I39" s="12"/>
      <c r="J39" s="12"/>
      <c r="K39" s="12"/>
      <c r="L39" s="12"/>
      <c r="M39" s="12"/>
      <c r="N39" s="12"/>
      <c r="O39" s="12"/>
      <c r="P39" s="12">
        <f t="shared" ref="P39" si="9">E39+J39</f>
        <v>165000</v>
      </c>
    </row>
    <row r="40" spans="1:16" x14ac:dyDescent="0.2">
      <c r="A40" s="9" t="s">
        <v>63</v>
      </c>
      <c r="B40" s="9" t="s">
        <v>64</v>
      </c>
      <c r="C40" s="10" t="s">
        <v>65</v>
      </c>
      <c r="D40" s="11" t="s">
        <v>66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300000</v>
      </c>
      <c r="K40" s="35">
        <v>300000</v>
      </c>
      <c r="L40" s="35">
        <v>0</v>
      </c>
      <c r="M40" s="26">
        <v>0</v>
      </c>
      <c r="N40" s="26">
        <v>0</v>
      </c>
      <c r="O40" s="26">
        <v>300000</v>
      </c>
      <c r="P40" s="26">
        <f t="shared" si="1"/>
        <v>300000</v>
      </c>
    </row>
    <row r="41" spans="1:16" x14ac:dyDescent="0.2">
      <c r="A41" s="9" t="s">
        <v>100</v>
      </c>
      <c r="B41" s="9" t="s">
        <v>101</v>
      </c>
      <c r="C41" s="10" t="s">
        <v>102</v>
      </c>
      <c r="D41" s="11" t="s">
        <v>103</v>
      </c>
      <c r="E41" s="26">
        <v>-165000</v>
      </c>
      <c r="F41" s="26">
        <v>-165000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f t="shared" si="1"/>
        <v>-165000</v>
      </c>
    </row>
    <row r="42" spans="1:16" s="1" customFormat="1" ht="38.25" x14ac:dyDescent="0.2">
      <c r="A42" s="9" t="s">
        <v>149</v>
      </c>
      <c r="B42" s="9" t="s">
        <v>150</v>
      </c>
      <c r="C42" s="10" t="s">
        <v>102</v>
      </c>
      <c r="D42" s="26" t="s">
        <v>151</v>
      </c>
      <c r="E42" s="26">
        <v>0</v>
      </c>
      <c r="F42" s="26">
        <v>0</v>
      </c>
      <c r="G42" s="26">
        <v>0</v>
      </c>
      <c r="H42" s="26">
        <v>0</v>
      </c>
      <c r="I42" s="26">
        <v>0</v>
      </c>
      <c r="J42" s="26">
        <f>-3800000-4500000</f>
        <v>-8300000</v>
      </c>
      <c r="K42" s="26">
        <f>-3800000-4500000</f>
        <v>-8300000</v>
      </c>
      <c r="L42" s="26">
        <v>0</v>
      </c>
      <c r="M42" s="26">
        <v>0</v>
      </c>
      <c r="N42" s="26">
        <v>0</v>
      </c>
      <c r="O42" s="26">
        <f>-3800000-4500000</f>
        <v>-8300000</v>
      </c>
      <c r="P42" s="26">
        <f t="shared" si="1"/>
        <v>-8300000</v>
      </c>
    </row>
    <row r="43" spans="1:16" s="17" customFormat="1" ht="25.5" x14ac:dyDescent="0.2">
      <c r="A43" s="18" t="s">
        <v>48</v>
      </c>
      <c r="B43" s="19"/>
      <c r="C43" s="20"/>
      <c r="D43" s="21" t="s">
        <v>49</v>
      </c>
      <c r="E43" s="22">
        <f>E44</f>
        <v>246790</v>
      </c>
      <c r="F43" s="22">
        <f t="shared" ref="F43:O43" si="10">F44</f>
        <v>246790</v>
      </c>
      <c r="G43" s="22">
        <f t="shared" si="10"/>
        <v>0</v>
      </c>
      <c r="H43" s="22">
        <f t="shared" si="10"/>
        <v>0</v>
      </c>
      <c r="I43" s="22">
        <f t="shared" si="10"/>
        <v>0</v>
      </c>
      <c r="J43" s="22">
        <f t="shared" si="10"/>
        <v>762500</v>
      </c>
      <c r="K43" s="22">
        <f t="shared" si="10"/>
        <v>762500</v>
      </c>
      <c r="L43" s="22">
        <f t="shared" si="10"/>
        <v>0</v>
      </c>
      <c r="M43" s="22">
        <f t="shared" si="10"/>
        <v>0</v>
      </c>
      <c r="N43" s="22">
        <f t="shared" si="10"/>
        <v>0</v>
      </c>
      <c r="O43" s="22">
        <f t="shared" si="10"/>
        <v>762500</v>
      </c>
      <c r="P43" s="22">
        <f t="shared" ref="P43" si="11">E43+J43</f>
        <v>1009290</v>
      </c>
    </row>
    <row r="44" spans="1:16" s="17" customFormat="1" x14ac:dyDescent="0.2">
      <c r="A44" s="18" t="s">
        <v>50</v>
      </c>
      <c r="B44" s="19"/>
      <c r="C44" s="20"/>
      <c r="D44" s="22"/>
      <c r="E44" s="22">
        <f>SUM(E45:E50)</f>
        <v>246790</v>
      </c>
      <c r="F44" s="22">
        <f t="shared" ref="F44:P44" si="12">SUM(F45:F50)</f>
        <v>246790</v>
      </c>
      <c r="G44" s="22">
        <f t="shared" si="12"/>
        <v>0</v>
      </c>
      <c r="H44" s="22">
        <f t="shared" si="12"/>
        <v>0</v>
      </c>
      <c r="I44" s="22">
        <f t="shared" si="12"/>
        <v>0</v>
      </c>
      <c r="J44" s="22">
        <f t="shared" si="12"/>
        <v>762500</v>
      </c>
      <c r="K44" s="22">
        <f t="shared" si="12"/>
        <v>762500</v>
      </c>
      <c r="L44" s="22">
        <f t="shared" si="12"/>
        <v>0</v>
      </c>
      <c r="M44" s="22">
        <f t="shared" si="12"/>
        <v>0</v>
      </c>
      <c r="N44" s="22">
        <f t="shared" si="12"/>
        <v>0</v>
      </c>
      <c r="O44" s="22">
        <f t="shared" si="12"/>
        <v>762500</v>
      </c>
      <c r="P44" s="22">
        <f t="shared" si="12"/>
        <v>1009290</v>
      </c>
    </row>
    <row r="45" spans="1:16" x14ac:dyDescent="0.2">
      <c r="A45" s="36" t="s">
        <v>133</v>
      </c>
      <c r="B45" s="36" t="s">
        <v>134</v>
      </c>
      <c r="C45" s="37" t="s">
        <v>128</v>
      </c>
      <c r="D45" s="38" t="s">
        <v>135</v>
      </c>
      <c r="E45" s="26">
        <v>-75000</v>
      </c>
      <c r="F45" s="26">
        <v>-75000</v>
      </c>
      <c r="G45" s="26">
        <v>0</v>
      </c>
      <c r="H45" s="26"/>
      <c r="I45" s="26"/>
      <c r="J45" s="26"/>
      <c r="K45" s="26"/>
      <c r="L45" s="26"/>
      <c r="M45" s="26"/>
      <c r="N45" s="26"/>
      <c r="O45" s="26"/>
      <c r="P45" s="26">
        <f t="shared" ref="P45:P49" si="13">E45+J45</f>
        <v>-75000</v>
      </c>
    </row>
    <row r="46" spans="1:16" ht="38.25" x14ac:dyDescent="0.2">
      <c r="A46" s="36" t="s">
        <v>136</v>
      </c>
      <c r="B46" s="36" t="s">
        <v>137</v>
      </c>
      <c r="C46" s="37" t="s">
        <v>85</v>
      </c>
      <c r="D46" s="38" t="s">
        <v>84</v>
      </c>
      <c r="E46" s="26">
        <v>239290</v>
      </c>
      <c r="F46" s="26">
        <v>239290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f t="shared" si="13"/>
        <v>239290</v>
      </c>
    </row>
    <row r="47" spans="1:16" ht="25.5" x14ac:dyDescent="0.2">
      <c r="A47" s="36" t="s">
        <v>138</v>
      </c>
      <c r="B47" s="36" t="s">
        <v>139</v>
      </c>
      <c r="C47" s="37" t="s">
        <v>140</v>
      </c>
      <c r="D47" s="38" t="s">
        <v>141</v>
      </c>
      <c r="E47" s="26">
        <v>-25500</v>
      </c>
      <c r="F47" s="26">
        <v>-25500</v>
      </c>
      <c r="G47" s="26"/>
      <c r="H47" s="26"/>
      <c r="I47" s="26"/>
      <c r="J47" s="26">
        <v>25500</v>
      </c>
      <c r="K47" s="26">
        <v>25500</v>
      </c>
      <c r="L47" s="26"/>
      <c r="M47" s="26"/>
      <c r="N47" s="26"/>
      <c r="O47" s="26">
        <v>25500</v>
      </c>
      <c r="P47" s="26">
        <f t="shared" si="13"/>
        <v>0</v>
      </c>
    </row>
    <row r="48" spans="1:16" x14ac:dyDescent="0.2">
      <c r="A48" s="36" t="s">
        <v>142</v>
      </c>
      <c r="B48" s="36" t="s">
        <v>143</v>
      </c>
      <c r="C48" s="37" t="s">
        <v>144</v>
      </c>
      <c r="D48" s="38" t="s">
        <v>145</v>
      </c>
      <c r="E48" s="26">
        <v>175000</v>
      </c>
      <c r="F48" s="26">
        <v>175000</v>
      </c>
      <c r="G48" s="26"/>
      <c r="H48" s="26"/>
      <c r="I48" s="26"/>
      <c r="J48" s="26">
        <f>320000+67000</f>
        <v>387000</v>
      </c>
      <c r="K48" s="26">
        <f>320000+67000</f>
        <v>387000</v>
      </c>
      <c r="L48" s="26"/>
      <c r="M48" s="26"/>
      <c r="N48" s="26"/>
      <c r="O48" s="26">
        <f>320000+67000</f>
        <v>387000</v>
      </c>
      <c r="P48" s="26">
        <f t="shared" si="13"/>
        <v>562000</v>
      </c>
    </row>
    <row r="49" spans="1:16" x14ac:dyDescent="0.2">
      <c r="A49" s="36" t="s">
        <v>146</v>
      </c>
      <c r="B49" s="36" t="s">
        <v>147</v>
      </c>
      <c r="C49" s="37" t="s">
        <v>144</v>
      </c>
      <c r="D49" s="38" t="s">
        <v>148</v>
      </c>
      <c r="E49" s="26">
        <v>-67000</v>
      </c>
      <c r="F49" s="26">
        <v>-67000</v>
      </c>
      <c r="G49" s="26"/>
      <c r="H49" s="26"/>
      <c r="I49" s="26"/>
      <c r="J49" s="26"/>
      <c r="K49" s="26"/>
      <c r="L49" s="26"/>
      <c r="M49" s="26"/>
      <c r="N49" s="26"/>
      <c r="O49" s="26"/>
      <c r="P49" s="26">
        <f t="shared" si="13"/>
        <v>-67000</v>
      </c>
    </row>
    <row r="50" spans="1:16" ht="25.5" x14ac:dyDescent="0.2">
      <c r="A50" s="9" t="s">
        <v>68</v>
      </c>
      <c r="B50" s="9" t="s">
        <v>69</v>
      </c>
      <c r="C50" s="10" t="s">
        <v>70</v>
      </c>
      <c r="D50" s="11" t="s">
        <v>71</v>
      </c>
      <c r="E50" s="26"/>
      <c r="F50" s="26"/>
      <c r="G50" s="26"/>
      <c r="H50" s="26"/>
      <c r="I50" s="26"/>
      <c r="J50" s="26">
        <v>350000</v>
      </c>
      <c r="K50" s="26">
        <v>350000</v>
      </c>
      <c r="L50" s="26"/>
      <c r="M50" s="26"/>
      <c r="N50" s="26"/>
      <c r="O50" s="26">
        <v>350000</v>
      </c>
      <c r="P50" s="26">
        <f t="shared" ref="P50" si="14">E50+J50</f>
        <v>350000</v>
      </c>
    </row>
    <row r="51" spans="1:16" s="17" customFormat="1" x14ac:dyDescent="0.2">
      <c r="A51" s="18" t="s">
        <v>20</v>
      </c>
      <c r="B51" s="19"/>
      <c r="C51" s="20"/>
      <c r="D51" s="21" t="s">
        <v>21</v>
      </c>
      <c r="E51" s="22">
        <f>E52</f>
        <v>11328755.120000001</v>
      </c>
      <c r="F51" s="22">
        <f t="shared" ref="F51:O51" si="15">F52</f>
        <v>11328755.120000001</v>
      </c>
      <c r="G51" s="22">
        <f t="shared" si="15"/>
        <v>0</v>
      </c>
      <c r="H51" s="22">
        <f t="shared" si="15"/>
        <v>0</v>
      </c>
      <c r="I51" s="22">
        <f t="shared" si="15"/>
        <v>0</v>
      </c>
      <c r="J51" s="22">
        <f t="shared" si="15"/>
        <v>-15203.559999999998</v>
      </c>
      <c r="K51" s="22">
        <f t="shared" si="15"/>
        <v>-128755.12</v>
      </c>
      <c r="L51" s="22">
        <f t="shared" si="15"/>
        <v>860000</v>
      </c>
      <c r="M51" s="22">
        <f t="shared" si="15"/>
        <v>0</v>
      </c>
      <c r="N51" s="22">
        <f t="shared" si="15"/>
        <v>0</v>
      </c>
      <c r="O51" s="22">
        <f t="shared" si="15"/>
        <v>-875203.55999999994</v>
      </c>
      <c r="P51" s="22">
        <f t="shared" ref="P51" si="16">J51+E51</f>
        <v>11313551.560000001</v>
      </c>
    </row>
    <row r="52" spans="1:16" s="17" customFormat="1" x14ac:dyDescent="0.2">
      <c r="A52" s="18" t="s">
        <v>22</v>
      </c>
      <c r="B52" s="19"/>
      <c r="C52" s="20"/>
      <c r="D52" s="22"/>
      <c r="E52" s="22">
        <f>SUM(E53:E57)</f>
        <v>11328755.120000001</v>
      </c>
      <c r="F52" s="22">
        <f t="shared" ref="F52:P52" si="17">SUM(F53:F57)</f>
        <v>11328755.120000001</v>
      </c>
      <c r="G52" s="22">
        <f t="shared" si="17"/>
        <v>0</v>
      </c>
      <c r="H52" s="22">
        <f t="shared" si="17"/>
        <v>0</v>
      </c>
      <c r="I52" s="22">
        <f t="shared" si="17"/>
        <v>0</v>
      </c>
      <c r="J52" s="22">
        <f t="shared" si="17"/>
        <v>-15203.559999999998</v>
      </c>
      <c r="K52" s="22">
        <f t="shared" si="17"/>
        <v>-128755.12</v>
      </c>
      <c r="L52" s="22">
        <f t="shared" si="17"/>
        <v>860000</v>
      </c>
      <c r="M52" s="22">
        <f t="shared" si="17"/>
        <v>0</v>
      </c>
      <c r="N52" s="22">
        <f t="shared" si="17"/>
        <v>0</v>
      </c>
      <c r="O52" s="22">
        <f t="shared" si="17"/>
        <v>-875203.55999999994</v>
      </c>
      <c r="P52" s="22">
        <f t="shared" si="17"/>
        <v>11313551.560000002</v>
      </c>
    </row>
    <row r="53" spans="1:16" s="17" customFormat="1" x14ac:dyDescent="0.2">
      <c r="A53" s="13" t="s">
        <v>158</v>
      </c>
      <c r="B53" s="13">
        <v>6013</v>
      </c>
      <c r="C53" s="14" t="s">
        <v>32</v>
      </c>
      <c r="D53" s="12" t="s">
        <v>159</v>
      </c>
      <c r="E53" s="12">
        <v>7000000</v>
      </c>
      <c r="F53" s="12">
        <v>7000000</v>
      </c>
      <c r="G53" s="12"/>
      <c r="H53" s="12"/>
      <c r="I53" s="12"/>
      <c r="J53" s="12"/>
      <c r="K53" s="12"/>
      <c r="L53" s="12"/>
      <c r="M53" s="12"/>
      <c r="N53" s="12"/>
      <c r="O53" s="12"/>
      <c r="P53" s="12">
        <f t="shared" ref="P53:P57" si="18">E53+J53</f>
        <v>7000000</v>
      </c>
    </row>
    <row r="54" spans="1:16" s="17" customFormat="1" x14ac:dyDescent="0.2">
      <c r="A54" s="13" t="s">
        <v>33</v>
      </c>
      <c r="B54" s="13" t="s">
        <v>34</v>
      </c>
      <c r="C54" s="14" t="s">
        <v>32</v>
      </c>
      <c r="D54" s="15" t="s">
        <v>35</v>
      </c>
      <c r="E54" s="12">
        <f>128755.12-300000+2500000</f>
        <v>2328755.12</v>
      </c>
      <c r="F54" s="12">
        <f>128755.12-300000+2500000</f>
        <v>2328755.12</v>
      </c>
      <c r="G54" s="12"/>
      <c r="H54" s="12"/>
      <c r="I54" s="12"/>
      <c r="J54" s="12"/>
      <c r="K54" s="12"/>
      <c r="L54" s="12"/>
      <c r="M54" s="12"/>
      <c r="N54" s="12"/>
      <c r="O54" s="12"/>
      <c r="P54" s="12">
        <f t="shared" si="18"/>
        <v>2328755.12</v>
      </c>
    </row>
    <row r="55" spans="1:16" s="17" customFormat="1" ht="25.5" x14ac:dyDescent="0.2">
      <c r="A55" s="13" t="s">
        <v>160</v>
      </c>
      <c r="B55" s="13" t="s">
        <v>161</v>
      </c>
      <c r="C55" s="14" t="s">
        <v>162</v>
      </c>
      <c r="D55" s="15" t="s">
        <v>163</v>
      </c>
      <c r="E55" s="12">
        <v>2000000</v>
      </c>
      <c r="F55" s="12">
        <v>2000000</v>
      </c>
      <c r="G55" s="12"/>
      <c r="H55" s="12"/>
      <c r="I55" s="12"/>
      <c r="J55" s="12"/>
      <c r="K55" s="12"/>
      <c r="L55" s="12"/>
      <c r="M55" s="12"/>
      <c r="N55" s="12"/>
      <c r="O55" s="12"/>
      <c r="P55" s="12">
        <f t="shared" si="18"/>
        <v>2000000</v>
      </c>
    </row>
    <row r="56" spans="1:16" s="17" customFormat="1" x14ac:dyDescent="0.2">
      <c r="A56" s="13" t="s">
        <v>51</v>
      </c>
      <c r="B56" s="13" t="s">
        <v>52</v>
      </c>
      <c r="C56" s="14" t="s">
        <v>53</v>
      </c>
      <c r="D56" s="15" t="s">
        <v>54</v>
      </c>
      <c r="E56" s="12"/>
      <c r="F56" s="12"/>
      <c r="G56" s="12"/>
      <c r="H56" s="12"/>
      <c r="I56" s="12"/>
      <c r="J56" s="12">
        <v>-128755.12</v>
      </c>
      <c r="K56" s="12">
        <v>-128755.12</v>
      </c>
      <c r="L56" s="12"/>
      <c r="M56" s="12"/>
      <c r="N56" s="12"/>
      <c r="O56" s="12">
        <v>-128755.12</v>
      </c>
      <c r="P56" s="12">
        <f t="shared" si="18"/>
        <v>-128755.12</v>
      </c>
    </row>
    <row r="57" spans="1:16" x14ac:dyDescent="0.2">
      <c r="A57" s="9" t="s">
        <v>80</v>
      </c>
      <c r="B57" s="9" t="s">
        <v>81</v>
      </c>
      <c r="C57" s="10" t="s">
        <v>82</v>
      </c>
      <c r="D57" s="11" t="s">
        <v>83</v>
      </c>
      <c r="E57" s="26"/>
      <c r="F57" s="26"/>
      <c r="G57" s="26"/>
      <c r="H57" s="26"/>
      <c r="I57" s="26"/>
      <c r="J57" s="26">
        <v>113551.56</v>
      </c>
      <c r="K57" s="26"/>
      <c r="L57" s="26">
        <v>860000</v>
      </c>
      <c r="M57" s="26"/>
      <c r="N57" s="26"/>
      <c r="O57" s="26">
        <v>-746448.44</v>
      </c>
      <c r="P57" s="26">
        <f t="shared" si="18"/>
        <v>113551.56</v>
      </c>
    </row>
    <row r="58" spans="1:16" s="17" customFormat="1" x14ac:dyDescent="0.2">
      <c r="A58" s="18" t="s">
        <v>37</v>
      </c>
      <c r="B58" s="19"/>
      <c r="C58" s="20"/>
      <c r="D58" s="25" t="s">
        <v>38</v>
      </c>
      <c r="E58" s="22">
        <f>E59</f>
        <v>-372000</v>
      </c>
      <c r="F58" s="22">
        <f t="shared" ref="F58:O58" si="19">F59</f>
        <v>-372000</v>
      </c>
      <c r="G58" s="22">
        <f t="shared" si="19"/>
        <v>0</v>
      </c>
      <c r="H58" s="22">
        <f t="shared" si="19"/>
        <v>0</v>
      </c>
      <c r="I58" s="22">
        <f t="shared" si="19"/>
        <v>0</v>
      </c>
      <c r="J58" s="22">
        <f t="shared" si="19"/>
        <v>700000</v>
      </c>
      <c r="K58" s="22">
        <f t="shared" si="19"/>
        <v>700000</v>
      </c>
      <c r="L58" s="22">
        <f t="shared" si="19"/>
        <v>0</v>
      </c>
      <c r="M58" s="22">
        <f t="shared" si="19"/>
        <v>0</v>
      </c>
      <c r="N58" s="22">
        <f t="shared" si="19"/>
        <v>0</v>
      </c>
      <c r="O58" s="22">
        <f t="shared" si="19"/>
        <v>700000</v>
      </c>
      <c r="P58" s="22">
        <f t="shared" ref="P58:P60" si="20">E58+J58</f>
        <v>328000</v>
      </c>
    </row>
    <row r="59" spans="1:16" s="17" customFormat="1" x14ac:dyDescent="0.2">
      <c r="A59" s="18" t="s">
        <v>36</v>
      </c>
      <c r="B59" s="19"/>
      <c r="C59" s="20"/>
      <c r="D59" s="22"/>
      <c r="E59" s="22">
        <f t="shared" ref="E59:P59" si="21">SUM(E60:E60)</f>
        <v>-372000</v>
      </c>
      <c r="F59" s="22">
        <f t="shared" si="21"/>
        <v>-372000</v>
      </c>
      <c r="G59" s="22">
        <f t="shared" si="21"/>
        <v>0</v>
      </c>
      <c r="H59" s="22">
        <f t="shared" si="21"/>
        <v>0</v>
      </c>
      <c r="I59" s="22">
        <f t="shared" si="21"/>
        <v>0</v>
      </c>
      <c r="J59" s="22">
        <f t="shared" si="21"/>
        <v>700000</v>
      </c>
      <c r="K59" s="22">
        <f t="shared" si="21"/>
        <v>700000</v>
      </c>
      <c r="L59" s="22">
        <f t="shared" si="21"/>
        <v>0</v>
      </c>
      <c r="M59" s="22">
        <f t="shared" si="21"/>
        <v>0</v>
      </c>
      <c r="N59" s="22">
        <f t="shared" si="21"/>
        <v>0</v>
      </c>
      <c r="O59" s="22">
        <f t="shared" si="21"/>
        <v>700000</v>
      </c>
      <c r="P59" s="22">
        <f t="shared" si="21"/>
        <v>328000</v>
      </c>
    </row>
    <row r="60" spans="1:16" s="17" customFormat="1" ht="25.5" x14ac:dyDescent="0.2">
      <c r="A60" s="13" t="s">
        <v>39</v>
      </c>
      <c r="B60" s="13" t="s">
        <v>40</v>
      </c>
      <c r="C60" s="14" t="s">
        <v>27</v>
      </c>
      <c r="D60" s="15" t="s">
        <v>41</v>
      </c>
      <c r="E60" s="12">
        <v>-372000</v>
      </c>
      <c r="F60" s="12">
        <v>-372000</v>
      </c>
      <c r="G60" s="12"/>
      <c r="H60" s="12"/>
      <c r="I60" s="12"/>
      <c r="J60" s="12">
        <v>700000</v>
      </c>
      <c r="K60" s="12">
        <v>700000</v>
      </c>
      <c r="L60" s="12"/>
      <c r="M60" s="12"/>
      <c r="N60" s="12"/>
      <c r="O60" s="12">
        <v>700000</v>
      </c>
      <c r="P60" s="12">
        <f t="shared" si="20"/>
        <v>328000</v>
      </c>
    </row>
    <row r="61" spans="1:16" x14ac:dyDescent="0.2">
      <c r="A61" s="6" t="s">
        <v>14</v>
      </c>
      <c r="B61" s="6" t="s">
        <v>14</v>
      </c>
      <c r="C61" s="7" t="s">
        <v>14</v>
      </c>
      <c r="D61" s="8" t="s">
        <v>15</v>
      </c>
      <c r="E61" s="8">
        <f t="shared" ref="E61:P61" si="22">E51+E14+E22+E58+E43+E37</f>
        <v>37702293.299999997</v>
      </c>
      <c r="F61" s="8">
        <f t="shared" si="22"/>
        <v>37702293.299999997</v>
      </c>
      <c r="G61" s="8">
        <f t="shared" si="22"/>
        <v>15074200</v>
      </c>
      <c r="H61" s="8">
        <f t="shared" si="22"/>
        <v>40252</v>
      </c>
      <c r="I61" s="8">
        <f t="shared" si="22"/>
        <v>0</v>
      </c>
      <c r="J61" s="8">
        <f t="shared" si="22"/>
        <v>-1374651.7400000002</v>
      </c>
      <c r="K61" s="8">
        <f t="shared" si="22"/>
        <v>-1488203.2999999998</v>
      </c>
      <c r="L61" s="8">
        <f t="shared" si="22"/>
        <v>860000</v>
      </c>
      <c r="M61" s="8">
        <f t="shared" si="22"/>
        <v>0</v>
      </c>
      <c r="N61" s="8">
        <f t="shared" si="22"/>
        <v>0</v>
      </c>
      <c r="O61" s="8">
        <f t="shared" si="22"/>
        <v>-2234651.7400000002</v>
      </c>
      <c r="P61" s="8">
        <f t="shared" si="22"/>
        <v>36327641.560000002</v>
      </c>
    </row>
    <row r="62" spans="1:16" ht="42" customHeight="1" x14ac:dyDescent="0.2">
      <c r="A62" s="32"/>
      <c r="B62" s="32"/>
      <c r="C62" s="33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</row>
    <row r="63" spans="1:16" ht="55.5" customHeight="1" x14ac:dyDescent="0.2">
      <c r="A63" s="41" t="s">
        <v>157</v>
      </c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</row>
    <row r="64" spans="1:16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</row>
    <row r="65" spans="1:16" x14ac:dyDescent="0.2">
      <c r="A65"/>
      <c r="B65"/>
      <c r="C65"/>
      <c r="D65"/>
      <c r="E65"/>
      <c r="F65"/>
      <c r="G65"/>
      <c r="H65"/>
      <c r="I65"/>
      <c r="J65"/>
      <c r="K65" s="24"/>
      <c r="L65"/>
      <c r="M65"/>
      <c r="N65"/>
      <c r="O65"/>
      <c r="P65"/>
    </row>
    <row r="66" spans="1:16" ht="105.75" customHeight="1" x14ac:dyDescent="0.35">
      <c r="A66" s="39"/>
      <c r="B66" s="39"/>
      <c r="C66" s="39"/>
      <c r="D66" s="39"/>
      <c r="E66" s="39"/>
      <c r="F66" s="39"/>
      <c r="G66" s="39"/>
      <c r="H66" s="39"/>
      <c r="I66" s="39"/>
      <c r="J66" s="39"/>
      <c r="K66" s="24"/>
      <c r="L66"/>
      <c r="M66"/>
      <c r="N66"/>
      <c r="O66"/>
      <c r="P66"/>
    </row>
  </sheetData>
  <mergeCells count="24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A66:J66"/>
    <mergeCell ref="I10:I12"/>
    <mergeCell ref="J9:O9"/>
    <mergeCell ref="J10:J12"/>
    <mergeCell ref="K10:K12"/>
    <mergeCell ref="L10:L12"/>
    <mergeCell ref="M10:N10"/>
    <mergeCell ref="M11:M12"/>
    <mergeCell ref="N11:N12"/>
    <mergeCell ref="A63:P63"/>
  </mergeCells>
  <pageMargins left="0.43307086614173229" right="0.19685039370078741" top="0.19685039370078741" bottom="0.19685039370078741" header="0" footer="0"/>
  <pageSetup paperSize="9" scale="60" fitToHeight="500" orientation="landscape" r:id="rId1"/>
  <rowBreaks count="2" manualBreakCount="2">
    <brk id="40" max="15" man="1"/>
    <brk id="6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106User</cp:lastModifiedBy>
  <cp:lastPrinted>2025-10-08T11:48:21Z</cp:lastPrinted>
  <dcterms:created xsi:type="dcterms:W3CDTF">2022-11-08T08:12:38Z</dcterms:created>
  <dcterms:modified xsi:type="dcterms:W3CDTF">2025-10-14T07:53:31Z</dcterms:modified>
</cp:coreProperties>
</file>